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Финанс.управление\Проект бюджета на 2022- 24 гг.Гущино - Фин.управл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57" i="1" l="1"/>
  <c r="G57" i="1"/>
  <c r="F57" i="1"/>
  <c r="H44" i="1"/>
  <c r="G44" i="1"/>
  <c r="F44" i="1"/>
  <c r="H37" i="1"/>
  <c r="H36" i="1" s="1"/>
  <c r="H35" i="1" s="1"/>
  <c r="G37" i="1"/>
  <c r="F37" i="1"/>
  <c r="G36" i="1" l="1"/>
  <c r="G35" i="1" s="1"/>
  <c r="F36" i="1"/>
  <c r="F35" i="1" s="1"/>
  <c r="H27" i="1"/>
  <c r="H19" i="1" s="1"/>
  <c r="G27" i="1"/>
  <c r="G19" i="1" s="1"/>
  <c r="F27" i="1"/>
  <c r="F19" i="1" s="1"/>
  <c r="F60" i="1" l="1"/>
  <c r="G60" i="1"/>
  <c r="H60" i="1"/>
</calcChain>
</file>

<file path=xl/sharedStrings.xml><?xml version="1.0" encoding="utf-8"?>
<sst xmlns="http://schemas.openxmlformats.org/spreadsheetml/2006/main" count="80" uniqueCount="79">
  <si>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</si>
  <si>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</si>
  <si>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</si>
  <si>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</si>
  <si>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</si>
  <si>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</si>
  <si>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</si>
  <si>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</si>
  <si>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</si>
  <si>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</si>
  <si>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</si>
  <si>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</si>
  <si>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</si>
  <si>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</si>
  <si>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</si>
  <si>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</si>
  <si>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</si>
  <si>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</si>
  <si>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</si>
  <si>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</si>
  <si>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</si>
  <si>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</si>
  <si>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</si>
  <si>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</si>
  <si>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</si>
  <si>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</si>
  <si>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</si>
  <si>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</si>
  <si>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</si>
  <si>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</si>
  <si>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</si>
  <si>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</si>
  <si>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Субвенции бюджетам субъектов Российской Федерации и муниципальных образований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</si>
  <si>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</si>
  <si>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</si>
  <si>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</si>
  <si>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</si>
  <si>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</si>
  <si>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</si>
  <si>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</si>
  <si>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</si>
  <si>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</si>
  <si>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</si>
  <si>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</si>
  <si>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</si>
  <si>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</si>
  <si>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</si>
  <si>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</si>
  <si>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</si>
  <si>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</si>
  <si>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</si>
  <si>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</si>
  <si>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</si>
  <si>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Гущинского сельского поселения Почепского муниципального района Брянской области"</t>
  </si>
  <si>
    <t>Единый сельскохозяйственный налог</t>
  </si>
  <si>
    <t>00010503000010000110</t>
  </si>
  <si>
    <t>00010503010010000110</t>
  </si>
  <si>
    <t>Налоги на совокупный доход</t>
  </si>
  <si>
    <t>00010500000000000000</t>
  </si>
  <si>
    <t>00020216001000000150</t>
  </si>
  <si>
    <t>00020216001100000150</t>
  </si>
  <si>
    <t>на 2022 год и плановый период 2023-2024 годов</t>
  </si>
  <si>
    <t>№      от      .    12  .2021 года</t>
  </si>
  <si>
    <t xml:space="preserve"> ПЛАНИРУЕМЫЕ ДОХОДЫ  БЮДЖЕТА ГУЩИНСКОГО СЕЛЬСКОГО ПОСЕЛЕНИЯ ПОЧЕПСКОГО МУНИЦИПАЛЬНОГО РАЙОНА БРЯНСКОЙ ОБЛАСТИ НА 2022 ГОД И ПЛАНОВЫЙ ПЕРИОД 2023 И 2024  ГОДОВ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</si>
  <si>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.</t>
  </si>
  <si>
    <t>2022 год</t>
  </si>
  <si>
    <t>2023 год</t>
  </si>
  <si>
    <t xml:space="preserve"> 2024 год</t>
  </si>
  <si>
    <t>00020215001100000150</t>
  </si>
  <si>
    <t>Дотации бюджетам сельких поселений на выравнивание бюджетной обеспеченности из бюджета субьекта Российской Федерации</t>
  </si>
  <si>
    <t>00020215001000000150</t>
  </si>
  <si>
    <t>Дотации на выравнивание бюджетной обеспеченности</t>
  </si>
  <si>
    <t xml:space="preserve">Дотации бюджетам бюджетной  системы  Российской Федерации 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</si>
  <si>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</si>
  <si>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</si>
  <si>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</si>
  <si>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</si>
  <si>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Субвенции бюджетам  на осуществление первичного воинского учета органами местного самоуправления  поселений ,муниципальных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</si>
  <si>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 поселений ,муниципальных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</si>
</sst>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/>
    <xf numFmtId="0" fontId="9" fillId="0" borderId="0" xfId="0" applyFont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topLeftCell="D1" zoomScaleNormal="100" workbookViewId="0">
      <selection activeCell="D47" sqref="A47:XFD4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4:8" ht="15.75" customHeight="1" x14ac:dyDescent="0.25">
      <c r="E1" s="37"/>
      <c r="F1" s="37"/>
      <c r="G1" s="37"/>
    </row>
    <row r="2" spans="4:8" hidden="1" x14ac:dyDescent="0.25"/>
    <row r="3" spans="4:8" hidden="1" x14ac:dyDescent="0.25">
      <c r="E3" s="10"/>
      <c r="F3" s="10"/>
      <c r="G3" s="10"/>
    </row>
    <row r="4" spans="4:8" hidden="1" x14ac:dyDescent="0.25">
      <c r="E4" s="11"/>
      <c r="F4" s="11"/>
      <c r="G4" s="11"/>
    </row>
    <row r="5" spans="4:8" ht="33" hidden="1" customHeight="1" x14ac:dyDescent="0.25">
      <c r="E5" s="12"/>
      <c r="F5" s="12"/>
      <c r="G5" s="12"/>
    </row>
    <row r="6" spans="4:8" hidden="1" x14ac:dyDescent="0.25">
      <c r="E6" s="10"/>
      <c r="F6" s="10"/>
      <c r="G6" s="10"/>
    </row>
    <row r="7" spans="4:8" hidden="1" x14ac:dyDescent="0.25">
      <c r="E7" s="10"/>
      <c r="F7" s="10"/>
      <c r="G7" s="10"/>
    </row>
    <row r="8" spans="4:8" x14ac:dyDescent="0.25">
      <c r="E8" s="38"/>
      <c r="F8" s="38"/>
      <c r="G8" s="38"/>
    </row>
    <row r="9" spans="4:8" x14ac:dyDescent="0.25">
      <c r="E9" s="36" t="s">
        <v>14</v>
      </c>
      <c r="F9" s="36"/>
      <c r="G9" s="36"/>
      <c r="H9" s="36"/>
    </row>
    <row r="10" spans="4:8" x14ac:dyDescent="0.25">
      <c r="E10" s="36" t="s">
        <v>51</v>
      </c>
      <c r="F10" s="36"/>
      <c r="G10" s="36"/>
      <c r="H10" s="36"/>
    </row>
    <row r="11" spans="4:8" ht="12" customHeight="1" x14ac:dyDescent="0.25">
      <c r="E11" s="36" t="s">
        <v>52</v>
      </c>
      <c r="F11" s="36"/>
      <c r="G11" s="36"/>
      <c r="H11" s="36"/>
    </row>
    <row r="12" spans="4:8" hidden="1" x14ac:dyDescent="0.25">
      <c r="E12" s="36"/>
      <c r="F12" s="36"/>
      <c r="G12" s="36"/>
      <c r="H12" s="36"/>
    </row>
    <row r="13" spans="4:8" x14ac:dyDescent="0.25">
      <c r="E13" s="36" t="s">
        <v>53</v>
      </c>
      <c r="F13" s="36"/>
      <c r="G13" s="36"/>
      <c r="H13" s="36"/>
    </row>
    <row r="14" spans="4:8" x14ac:dyDescent="0.25">
      <c r="E14" s="36" t="s">
        <v>61</v>
      </c>
      <c r="F14" s="36"/>
      <c r="G14" s="36"/>
      <c r="H14" s="36"/>
    </row>
    <row r="15" spans="4:8" x14ac:dyDescent="0.25">
      <c r="E15" s="36" t="s">
        <v>62</v>
      </c>
      <c r="F15" s="36"/>
      <c r="G15" s="36"/>
      <c r="H15" s="36"/>
    </row>
    <row r="16" spans="4:8" ht="42.75" customHeight="1" x14ac:dyDescent="0.25">
      <c r="D16" s="39" t="s">
        <v>63</v>
      </c>
      <c r="E16" s="39"/>
      <c r="F16" s="39"/>
      <c r="G16" s="39"/>
      <c r="H16" s="39"/>
    </row>
    <row r="17" spans="4:8" x14ac:dyDescent="0.25">
      <c r="H17" s="11" t="s">
        <v>37</v>
      </c>
    </row>
    <row r="18" spans="4:8" x14ac:dyDescent="0.25">
      <c r="D18" s="2" t="s">
        <v>0</v>
      </c>
      <c r="E18" s="2" t="s">
        <v>1</v>
      </c>
      <c r="F18" s="34" t="s">
        <v>65</v>
      </c>
      <c r="G18" s="34" t="s">
        <v>66</v>
      </c>
      <c r="H18" s="35" t="s">
        <v>67</v>
      </c>
    </row>
    <row r="19" spans="4:8" x14ac:dyDescent="0.25">
      <c r="D19" s="8" t="s">
        <v>13</v>
      </c>
      <c r="E19" s="3" t="s">
        <v>2</v>
      </c>
      <c r="F19" s="19">
        <f>F20+F24+F27</f>
        <v>572000</v>
      </c>
      <c r="G19" s="20">
        <f>G20+G24+G27</f>
        <v>695000</v>
      </c>
      <c r="H19" s="20">
        <f>H20+H24+H27</f>
        <v>708000</v>
      </c>
    </row>
    <row r="20" spans="4:8" x14ac:dyDescent="0.25">
      <c r="D20" s="5" t="s">
        <v>12</v>
      </c>
      <c r="E20" s="3" t="s">
        <v>3</v>
      </c>
      <c r="F20" s="19">
        <v>94000</v>
      </c>
      <c r="G20" s="20">
        <v>93000</v>
      </c>
      <c r="H20" s="31">
        <v>99000</v>
      </c>
    </row>
    <row r="21" spans="4:8" ht="15.75" thickBot="1" x14ac:dyDescent="0.3">
      <c r="D21" s="5" t="s">
        <v>9</v>
      </c>
      <c r="E21" s="4" t="s">
        <v>4</v>
      </c>
      <c r="F21" s="22">
        <v>94000</v>
      </c>
      <c r="G21" s="23">
        <v>93000</v>
      </c>
      <c r="H21" s="21">
        <v>99000</v>
      </c>
    </row>
    <row r="22" spans="4:8" ht="75.75" thickBot="1" x14ac:dyDescent="0.3">
      <c r="D22" s="6" t="s">
        <v>10</v>
      </c>
      <c r="E22" s="16" t="s">
        <v>64</v>
      </c>
      <c r="F22" s="22">
        <v>93000</v>
      </c>
      <c r="G22" s="23">
        <v>92000</v>
      </c>
      <c r="H22" s="23">
        <v>98000</v>
      </c>
    </row>
    <row r="23" spans="4:8" ht="45.75" thickBot="1" x14ac:dyDescent="0.3">
      <c r="D23" s="7" t="s">
        <v>11</v>
      </c>
      <c r="E23" s="32" t="s">
        <v>5</v>
      </c>
      <c r="F23" s="22">
        <v>1000</v>
      </c>
      <c r="G23" s="23">
        <v>1000</v>
      </c>
      <c r="H23" s="23">
        <v>1000</v>
      </c>
    </row>
    <row r="24" spans="4:8" ht="15.75" thickBot="1" x14ac:dyDescent="0.3">
      <c r="D24" s="7" t="s">
        <v>58</v>
      </c>
      <c r="E24" s="17" t="s">
        <v>57</v>
      </c>
      <c r="F24" s="19">
        <v>16000</v>
      </c>
      <c r="G24" s="20">
        <v>17000</v>
      </c>
      <c r="H24" s="20">
        <v>18000</v>
      </c>
    </row>
    <row r="25" spans="4:8" ht="15.75" thickBot="1" x14ac:dyDescent="0.3">
      <c r="D25" s="7" t="s">
        <v>55</v>
      </c>
      <c r="E25" s="16" t="s">
        <v>54</v>
      </c>
      <c r="F25" s="22">
        <v>16000</v>
      </c>
      <c r="G25" s="23">
        <v>17000</v>
      </c>
      <c r="H25" s="23">
        <v>18000</v>
      </c>
    </row>
    <row r="26" spans="4:8" ht="15.75" thickBot="1" x14ac:dyDescent="0.3">
      <c r="D26" s="7" t="s">
        <v>56</v>
      </c>
      <c r="E26" s="33" t="s">
        <v>54</v>
      </c>
      <c r="F26" s="22">
        <v>16000</v>
      </c>
      <c r="G26" s="23">
        <v>17000</v>
      </c>
      <c r="H26" s="23">
        <v>18000</v>
      </c>
    </row>
    <row r="27" spans="4:8" x14ac:dyDescent="0.25">
      <c r="D27" s="8" t="s">
        <v>15</v>
      </c>
      <c r="E27" s="17" t="s">
        <v>16</v>
      </c>
      <c r="F27" s="19">
        <f>F28+F30</f>
        <v>462000</v>
      </c>
      <c r="G27" s="19">
        <f>G28+G30</f>
        <v>585000</v>
      </c>
      <c r="H27" s="19">
        <f>H28+H30</f>
        <v>591000</v>
      </c>
    </row>
    <row r="28" spans="4:8" x14ac:dyDescent="0.25">
      <c r="D28" s="5" t="s">
        <v>17</v>
      </c>
      <c r="E28" s="16" t="s">
        <v>18</v>
      </c>
      <c r="F28" s="22">
        <v>43000</v>
      </c>
      <c r="G28" s="22">
        <v>60000</v>
      </c>
      <c r="H28" s="22">
        <v>61000</v>
      </c>
    </row>
    <row r="29" spans="4:8" ht="45" x14ac:dyDescent="0.25">
      <c r="D29" s="5" t="s">
        <v>19</v>
      </c>
      <c r="E29" s="16" t="s">
        <v>20</v>
      </c>
      <c r="F29" s="22">
        <v>43000</v>
      </c>
      <c r="G29" s="22">
        <v>60000</v>
      </c>
      <c r="H29" s="22">
        <v>61000</v>
      </c>
    </row>
    <row r="30" spans="4:8" x14ac:dyDescent="0.25">
      <c r="D30" s="5" t="s">
        <v>21</v>
      </c>
      <c r="E30" s="16" t="s">
        <v>22</v>
      </c>
      <c r="F30" s="22">
        <v>419000</v>
      </c>
      <c r="G30" s="22">
        <v>525000</v>
      </c>
      <c r="H30" s="22">
        <v>530000</v>
      </c>
    </row>
    <row r="31" spans="4:8" x14ac:dyDescent="0.25">
      <c r="D31" s="5" t="s">
        <v>23</v>
      </c>
      <c r="E31" s="16" t="s">
        <v>24</v>
      </c>
      <c r="F31" s="22">
        <v>211000</v>
      </c>
      <c r="G31" s="22">
        <v>302000</v>
      </c>
      <c r="H31" s="22">
        <v>305000</v>
      </c>
    </row>
    <row r="32" spans="4:8" ht="30" x14ac:dyDescent="0.25">
      <c r="D32" s="5" t="s">
        <v>25</v>
      </c>
      <c r="E32" s="16" t="s">
        <v>26</v>
      </c>
      <c r="F32" s="22">
        <v>211000</v>
      </c>
      <c r="G32" s="22">
        <v>302000</v>
      </c>
      <c r="H32" s="22">
        <v>305000</v>
      </c>
    </row>
    <row r="33" spans="4:8" x14ac:dyDescent="0.25">
      <c r="D33" s="5" t="s">
        <v>27</v>
      </c>
      <c r="E33" s="16" t="s">
        <v>28</v>
      </c>
      <c r="F33" s="22">
        <v>208000</v>
      </c>
      <c r="G33" s="22">
        <v>223000</v>
      </c>
      <c r="H33" s="22">
        <v>225000</v>
      </c>
    </row>
    <row r="34" spans="4:8" ht="30" x14ac:dyDescent="0.25">
      <c r="D34" s="5" t="s">
        <v>29</v>
      </c>
      <c r="E34" s="16" t="s">
        <v>30</v>
      </c>
      <c r="F34" s="22">
        <v>208000</v>
      </c>
      <c r="G34" s="22">
        <v>223000</v>
      </c>
      <c r="H34" s="22">
        <v>225000</v>
      </c>
    </row>
    <row r="35" spans="4:8" x14ac:dyDescent="0.25">
      <c r="D35" s="8" t="s">
        <v>35</v>
      </c>
      <c r="E35" s="17" t="s">
        <v>6</v>
      </c>
      <c r="F35" s="27">
        <f>F36</f>
        <v>3115188.72</v>
      </c>
      <c r="G35" s="25">
        <f>G36</f>
        <v>289175.28000000003</v>
      </c>
      <c r="H35" s="25">
        <f>H36</f>
        <v>292510.71999999997</v>
      </c>
    </row>
    <row r="36" spans="4:8" ht="42.75" x14ac:dyDescent="0.25">
      <c r="D36" s="8" t="s">
        <v>36</v>
      </c>
      <c r="E36" s="17" t="s">
        <v>31</v>
      </c>
      <c r="F36" s="25">
        <f>F37+F44+F57</f>
        <v>3115188.72</v>
      </c>
      <c r="G36" s="25">
        <f>G37+G44+G57</f>
        <v>289175.28000000003</v>
      </c>
      <c r="H36" s="25">
        <f>H37+H45+H51+H58</f>
        <v>292510.71999999997</v>
      </c>
    </row>
    <row r="37" spans="4:8" ht="28.5" x14ac:dyDescent="0.25">
      <c r="D37" s="8" t="s">
        <v>40</v>
      </c>
      <c r="E37" s="17" t="s">
        <v>72</v>
      </c>
      <c r="F37" s="19">
        <f>F38+F42</f>
        <v>2917400</v>
      </c>
      <c r="G37" s="25">
        <f>G38+G42</f>
        <v>191000</v>
      </c>
      <c r="H37" s="25">
        <f>H38+H42</f>
        <v>191000</v>
      </c>
    </row>
    <row r="38" spans="4:8" ht="56.25" customHeight="1" x14ac:dyDescent="0.25">
      <c r="D38" s="5" t="s">
        <v>59</v>
      </c>
      <c r="E38" s="48" t="s">
        <v>76</v>
      </c>
      <c r="F38" s="22">
        <v>191000</v>
      </c>
      <c r="G38" s="24">
        <v>191000</v>
      </c>
      <c r="H38" s="24">
        <v>191000</v>
      </c>
    </row>
    <row r="39" spans="4:8" ht="45" x14ac:dyDescent="0.25">
      <c r="D39" s="5" t="s">
        <v>60</v>
      </c>
      <c r="E39" s="16" t="s">
        <v>69</v>
      </c>
      <c r="F39" s="22">
        <v>191000</v>
      </c>
      <c r="G39" s="24">
        <v>191000</v>
      </c>
      <c r="H39" s="24">
        <v>191000</v>
      </c>
    </row>
    <row r="40" spans="4:8" ht="15.75" x14ac:dyDescent="0.25">
      <c r="D40" s="5" t="s">
        <v>70</v>
      </c>
      <c r="E40" s="47" t="s">
        <v>71</v>
      </c>
      <c r="F40" s="22">
        <v>191000</v>
      </c>
      <c r="G40" s="24">
        <v>191000</v>
      </c>
      <c r="H40" s="24">
        <v>191000</v>
      </c>
    </row>
    <row r="41" spans="4:8" ht="55.5" customHeight="1" x14ac:dyDescent="0.25">
      <c r="D41" s="5" t="s">
        <v>68</v>
      </c>
      <c r="E41" s="48" t="s">
        <v>73</v>
      </c>
      <c r="F41" s="22">
        <v>191000</v>
      </c>
      <c r="G41" s="24">
        <v>191000</v>
      </c>
      <c r="H41" s="24">
        <v>191000</v>
      </c>
    </row>
    <row r="42" spans="4:8" ht="41.25" customHeight="1" x14ac:dyDescent="0.25">
      <c r="D42" s="5" t="s">
        <v>41</v>
      </c>
      <c r="E42" s="48" t="s">
        <v>74</v>
      </c>
      <c r="F42" s="22">
        <v>2726400</v>
      </c>
      <c r="G42" s="24">
        <v>0</v>
      </c>
      <c r="H42" s="24">
        <v>0</v>
      </c>
    </row>
    <row r="43" spans="4:8" ht="55.5" customHeight="1" x14ac:dyDescent="0.25">
      <c r="D43" s="5" t="s">
        <v>42</v>
      </c>
      <c r="E43" s="48" t="s">
        <v>75</v>
      </c>
      <c r="F43" s="22">
        <v>2726400</v>
      </c>
      <c r="G43" s="24">
        <v>0</v>
      </c>
      <c r="H43" s="24">
        <v>0</v>
      </c>
    </row>
    <row r="44" spans="4:8" ht="28.5" x14ac:dyDescent="0.25">
      <c r="D44" s="8" t="s">
        <v>43</v>
      </c>
      <c r="E44" s="17" t="s">
        <v>32</v>
      </c>
      <c r="F44" s="25">
        <f>F45+F51</f>
        <v>95096.72</v>
      </c>
      <c r="G44" s="25">
        <f>G45+G51</f>
        <v>98175.28</v>
      </c>
      <c r="H44" s="25">
        <f>H45+H51</f>
        <v>101510.72</v>
      </c>
    </row>
    <row r="45" spans="4:8" ht="45" x14ac:dyDescent="0.25">
      <c r="D45" s="5" t="s">
        <v>44</v>
      </c>
      <c r="E45" s="16" t="s">
        <v>77</v>
      </c>
      <c r="F45" s="22">
        <v>95096.72</v>
      </c>
      <c r="G45" s="22">
        <v>98175.28</v>
      </c>
      <c r="H45" s="22">
        <v>101510.72</v>
      </c>
    </row>
    <row r="46" spans="4:8" ht="58.5" customHeight="1" x14ac:dyDescent="0.25">
      <c r="D46" s="5" t="s">
        <v>45</v>
      </c>
      <c r="E46" s="16" t="s">
        <v>78</v>
      </c>
      <c r="F46" s="22">
        <v>95096.72</v>
      </c>
      <c r="G46" s="22">
        <v>98175.28</v>
      </c>
      <c r="H46" s="22">
        <v>101510.72</v>
      </c>
    </row>
    <row r="47" spans="4:8" ht="0.75" customHeight="1" x14ac:dyDescent="0.25">
      <c r="D47" s="30"/>
      <c r="E47" s="16"/>
      <c r="F47" s="29"/>
      <c r="G47" s="22"/>
      <c r="H47" s="22"/>
    </row>
    <row r="48" spans="4:8" ht="44.25" hidden="1" customHeight="1" x14ac:dyDescent="0.25">
      <c r="D48" s="30"/>
      <c r="E48" s="16"/>
      <c r="F48" s="29"/>
      <c r="G48" s="22"/>
      <c r="H48" s="22"/>
    </row>
    <row r="49" spans="4:9" ht="44.25" hidden="1" customHeight="1" x14ac:dyDescent="0.25">
      <c r="D49" s="30"/>
      <c r="E49" s="16"/>
      <c r="F49" s="29"/>
      <c r="G49" s="22"/>
      <c r="H49" s="22"/>
    </row>
    <row r="50" spans="4:9" ht="44.25" hidden="1" customHeight="1" x14ac:dyDescent="0.25">
      <c r="D50" s="30"/>
      <c r="E50" s="16"/>
      <c r="F50" s="29"/>
      <c r="G50" s="22"/>
      <c r="H50" s="22"/>
    </row>
    <row r="51" spans="4:9" ht="44.25" customHeight="1" x14ac:dyDescent="0.25">
      <c r="D51" s="5" t="s">
        <v>46</v>
      </c>
      <c r="E51" s="16" t="s">
        <v>33</v>
      </c>
      <c r="F51" s="22">
        <v>0</v>
      </c>
      <c r="G51" s="22">
        <v>0</v>
      </c>
      <c r="H51" s="22">
        <v>0</v>
      </c>
    </row>
    <row r="52" spans="4:9" ht="15" hidden="1" customHeight="1" x14ac:dyDescent="0.25">
      <c r="D52" s="43" t="s">
        <v>47</v>
      </c>
      <c r="E52" s="46" t="s">
        <v>38</v>
      </c>
      <c r="F52" s="40">
        <v>0</v>
      </c>
      <c r="G52" s="22">
        <v>3600</v>
      </c>
      <c r="H52" s="22">
        <v>3600</v>
      </c>
    </row>
    <row r="53" spans="4:9" ht="15" hidden="1" customHeight="1" x14ac:dyDescent="0.25">
      <c r="D53" s="44"/>
      <c r="E53" s="46"/>
      <c r="F53" s="41"/>
      <c r="G53" s="22">
        <v>3600</v>
      </c>
      <c r="H53" s="22">
        <v>3600</v>
      </c>
    </row>
    <row r="54" spans="4:9" ht="96.75" customHeight="1" x14ac:dyDescent="0.25">
      <c r="D54" s="44"/>
      <c r="E54" s="46"/>
      <c r="F54" s="41"/>
      <c r="G54" s="22">
        <v>0</v>
      </c>
      <c r="H54" s="22">
        <v>0</v>
      </c>
    </row>
    <row r="55" spans="4:9" ht="14.25" hidden="1" customHeight="1" x14ac:dyDescent="0.25">
      <c r="D55" s="44"/>
      <c r="E55" s="46"/>
      <c r="F55" s="41"/>
      <c r="G55" s="22">
        <v>3600</v>
      </c>
      <c r="H55" s="22">
        <v>3600</v>
      </c>
    </row>
    <row r="56" spans="4:9" ht="0.75" hidden="1" customHeight="1" x14ac:dyDescent="0.25">
      <c r="D56" s="45"/>
      <c r="E56" s="46"/>
      <c r="F56" s="42"/>
      <c r="G56" s="22">
        <v>3600</v>
      </c>
      <c r="H56" s="22">
        <v>3600</v>
      </c>
    </row>
    <row r="57" spans="4:9" x14ac:dyDescent="0.25">
      <c r="D57" s="8" t="s">
        <v>48</v>
      </c>
      <c r="E57" s="17" t="s">
        <v>7</v>
      </c>
      <c r="F57" s="20">
        <f>F58</f>
        <v>102692</v>
      </c>
      <c r="G57" s="20">
        <f>G58</f>
        <v>0</v>
      </c>
      <c r="H57" s="20">
        <f>H58</f>
        <v>0</v>
      </c>
    </row>
    <row r="58" spans="4:9" ht="75" x14ac:dyDescent="0.25">
      <c r="D58" s="5" t="s">
        <v>49</v>
      </c>
      <c r="E58" s="16" t="s">
        <v>34</v>
      </c>
      <c r="F58" s="23">
        <v>102692</v>
      </c>
      <c r="G58" s="23">
        <v>0</v>
      </c>
      <c r="H58" s="23">
        <v>0</v>
      </c>
    </row>
    <row r="59" spans="4:9" ht="221.25" customHeight="1" x14ac:dyDescent="0.25">
      <c r="D59" s="5" t="s">
        <v>50</v>
      </c>
      <c r="E59" s="16" t="s">
        <v>39</v>
      </c>
      <c r="F59" s="23">
        <v>102692</v>
      </c>
      <c r="G59" s="23">
        <v>0</v>
      </c>
      <c r="H59" s="23">
        <v>0</v>
      </c>
    </row>
    <row r="60" spans="4:9" x14ac:dyDescent="0.25">
      <c r="D60" s="9"/>
      <c r="E60" s="18" t="s">
        <v>8</v>
      </c>
      <c r="F60" s="28">
        <f>SUM(F19+F35)</f>
        <v>3687188.72</v>
      </c>
      <c r="G60" s="28">
        <f>SUM(G19+G35)</f>
        <v>984175.28</v>
      </c>
      <c r="H60" s="28">
        <f>SUM(H19+H35)</f>
        <v>1000510.72</v>
      </c>
    </row>
    <row r="62" spans="4:9" ht="15.75" x14ac:dyDescent="0.25">
      <c r="E62" s="26"/>
      <c r="G62" s="15"/>
    </row>
    <row r="63" spans="4:9" x14ac:dyDescent="0.25">
      <c r="G63" s="13"/>
    </row>
    <row r="64" spans="4:9" x14ac:dyDescent="0.25">
      <c r="G64" s="13"/>
      <c r="I64" s="14"/>
    </row>
  </sheetData>
  <mergeCells count="13">
    <mergeCell ref="D16:H16"/>
    <mergeCell ref="F52:F56"/>
    <mergeCell ref="D52:D56"/>
    <mergeCell ref="E52:E56"/>
    <mergeCell ref="E14:H14"/>
    <mergeCell ref="E15:H15"/>
    <mergeCell ref="E13:H13"/>
    <mergeCell ref="E1:G1"/>
    <mergeCell ref="E8:G8"/>
    <mergeCell ref="E9:H9"/>
    <mergeCell ref="E12:H12"/>
    <mergeCell ref="E10:H10"/>
    <mergeCell ref="E11:H11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2020-11-12T08:59:57Z</cp:lastPrinted>
  <dcterms:created xsi:type="dcterms:W3CDTF">2014-07-07T05:57:34Z</dcterms:created>
  <dcterms:modified xsi:type="dcterms:W3CDTF">2023-06-06T12:22:49Z</dcterms:modified>
</cp:coreProperties>
</file>